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umentos compartidos\CD 2017\Lecturas formales\"/>
    </mc:Choice>
  </mc:AlternateContent>
  <bookViews>
    <workbookView xWindow="120" yWindow="45" windowWidth="19440" windowHeight="10035"/>
  </bookViews>
  <sheets>
    <sheet name="1ºA" sheetId="1" r:id="rId1"/>
    <sheet name="1ºB" sheetId="5" r:id="rId2"/>
    <sheet name="Hoja3" sheetId="3" r:id="rId3"/>
  </sheets>
  <definedNames>
    <definedName name="_xlnm.Print_Area" localSheetId="0">'1ºA'!$B$2:$L$38</definedName>
    <definedName name="_xlnm.Print_Area" localSheetId="1">'1ºB'!$B$2:$L$38</definedName>
  </definedNames>
  <calcPr calcId="152511"/>
</workbook>
</file>

<file path=xl/calcChain.xml><?xml version="1.0" encoding="utf-8"?>
<calcChain xmlns="http://schemas.openxmlformats.org/spreadsheetml/2006/main">
  <c r="M62" i="5" l="1"/>
  <c r="M73" i="5" s="1"/>
  <c r="L62" i="5"/>
  <c r="K62" i="5"/>
  <c r="J62" i="5"/>
  <c r="J73" i="5" s="1"/>
  <c r="I62" i="5"/>
  <c r="I73" i="5" s="1"/>
  <c r="H62" i="5"/>
  <c r="G62" i="5"/>
  <c r="F62" i="5"/>
  <c r="F73" i="5" s="1"/>
  <c r="E62" i="5"/>
  <c r="E73" i="5" s="1"/>
  <c r="D62" i="5"/>
  <c r="M61" i="5"/>
  <c r="L61" i="5"/>
  <c r="K61" i="5"/>
  <c r="J61" i="5"/>
  <c r="I61" i="5"/>
  <c r="H61" i="5"/>
  <c r="G61" i="5"/>
  <c r="F61" i="5"/>
  <c r="E61" i="5"/>
  <c r="D61" i="5"/>
  <c r="M60" i="5"/>
  <c r="M71" i="5" s="1"/>
  <c r="L60" i="5"/>
  <c r="K60" i="5"/>
  <c r="J60" i="5"/>
  <c r="J71" i="5" s="1"/>
  <c r="I60" i="5"/>
  <c r="I71" i="5" s="1"/>
  <c r="H60" i="5"/>
  <c r="G60" i="5"/>
  <c r="F60" i="5"/>
  <c r="F71" i="5" s="1"/>
  <c r="E60" i="5"/>
  <c r="E71" i="5" s="1"/>
  <c r="D60" i="5"/>
  <c r="M59" i="5"/>
  <c r="L59" i="5"/>
  <c r="K59" i="5"/>
  <c r="J59" i="5"/>
  <c r="I59" i="5"/>
  <c r="H59" i="5"/>
  <c r="G59" i="5"/>
  <c r="F59" i="5"/>
  <c r="E59" i="5"/>
  <c r="D59" i="5"/>
  <c r="M58" i="5"/>
  <c r="M69" i="5" s="1"/>
  <c r="L58" i="5"/>
  <c r="K58" i="5"/>
  <c r="J58" i="5"/>
  <c r="J69" i="5" s="1"/>
  <c r="I58" i="5"/>
  <c r="I69" i="5" s="1"/>
  <c r="H58" i="5"/>
  <c r="G58" i="5"/>
  <c r="F58" i="5"/>
  <c r="F69" i="5" s="1"/>
  <c r="E58" i="5"/>
  <c r="E69" i="5" s="1"/>
  <c r="D58" i="5"/>
  <c r="M57" i="5"/>
  <c r="M63" i="5" s="1"/>
  <c r="L57" i="5"/>
  <c r="K57" i="5"/>
  <c r="J57" i="5"/>
  <c r="J63" i="5" s="1"/>
  <c r="I57" i="5"/>
  <c r="I63" i="5" s="1"/>
  <c r="H57" i="5"/>
  <c r="G57" i="5"/>
  <c r="F57" i="5"/>
  <c r="F63" i="5" s="1"/>
  <c r="E57" i="5"/>
  <c r="E63" i="5" s="1"/>
  <c r="D57" i="5"/>
  <c r="E61" i="1"/>
  <c r="D59" i="1"/>
  <c r="F70" i="1"/>
  <c r="M69" i="1"/>
  <c r="M70" i="1"/>
  <c r="M71" i="1"/>
  <c r="M72" i="1"/>
  <c r="M73" i="1"/>
  <c r="M68" i="1"/>
  <c r="M74" i="1"/>
  <c r="M57" i="1"/>
  <c r="M58" i="1"/>
  <c r="M59" i="1"/>
  <c r="M60" i="1"/>
  <c r="M63" i="1" s="1"/>
  <c r="M61" i="1"/>
  <c r="M62" i="1"/>
  <c r="L69" i="1"/>
  <c r="L70" i="1"/>
  <c r="L71" i="1"/>
  <c r="L72" i="1"/>
  <c r="L73" i="1"/>
  <c r="L68" i="1"/>
  <c r="K68" i="1"/>
  <c r="G68" i="5" l="1"/>
  <c r="G74" i="5" s="1"/>
  <c r="G72" i="5"/>
  <c r="H68" i="5"/>
  <c r="H74" i="5" s="1"/>
  <c r="L68" i="5"/>
  <c r="L74" i="5" s="1"/>
  <c r="H70" i="5"/>
  <c r="L70" i="5"/>
  <c r="E72" i="5"/>
  <c r="E70" i="5"/>
  <c r="E68" i="5"/>
  <c r="E74" i="5" s="1"/>
  <c r="I72" i="5"/>
  <c r="I70" i="5"/>
  <c r="I68" i="5"/>
  <c r="I74" i="5" s="1"/>
  <c r="M72" i="5"/>
  <c r="M70" i="5"/>
  <c r="M68" i="5"/>
  <c r="M74" i="5" s="1"/>
  <c r="F72" i="5"/>
  <c r="F70" i="5"/>
  <c r="F68" i="5"/>
  <c r="F74" i="5" s="1"/>
  <c r="J72" i="5"/>
  <c r="J70" i="5"/>
  <c r="J68" i="5"/>
  <c r="J74" i="5" s="1"/>
  <c r="G63" i="5"/>
  <c r="K63" i="5"/>
  <c r="D63" i="5"/>
  <c r="H63" i="5"/>
  <c r="L63" i="5"/>
  <c r="L74" i="1"/>
  <c r="E59" i="1"/>
  <c r="E57" i="1"/>
  <c r="F57" i="1"/>
  <c r="G57" i="1"/>
  <c r="H57" i="1"/>
  <c r="I57" i="1"/>
  <c r="J57" i="1"/>
  <c r="K57" i="1"/>
  <c r="L57" i="1"/>
  <c r="E58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L63" i="1" s="1"/>
  <c r="E60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D62" i="1"/>
  <c r="D61" i="1"/>
  <c r="D60" i="1"/>
  <c r="D58" i="1"/>
  <c r="D57" i="1"/>
  <c r="D73" i="5" l="1"/>
  <c r="D71" i="5"/>
  <c r="D69" i="5"/>
  <c r="D72" i="5"/>
  <c r="K73" i="5"/>
  <c r="K71" i="5"/>
  <c r="K69" i="5"/>
  <c r="K70" i="5"/>
  <c r="L73" i="5"/>
  <c r="L71" i="5"/>
  <c r="L69" i="5"/>
  <c r="G73" i="5"/>
  <c r="G71" i="5"/>
  <c r="G69" i="5"/>
  <c r="L72" i="5"/>
  <c r="D68" i="5"/>
  <c r="D74" i="5" s="1"/>
  <c r="G70" i="5"/>
  <c r="H73" i="5"/>
  <c r="H71" i="5"/>
  <c r="H69" i="5"/>
  <c r="H72" i="5"/>
  <c r="D70" i="5"/>
  <c r="K72" i="5"/>
  <c r="K68" i="5"/>
  <c r="K74" i="5" s="1"/>
  <c r="E63" i="1"/>
  <c r="E70" i="1" l="1"/>
  <c r="E71" i="1"/>
  <c r="E72" i="1"/>
  <c r="E73" i="1"/>
  <c r="E68" i="1"/>
  <c r="E69" i="1"/>
  <c r="I63" i="1"/>
  <c r="G63" i="1"/>
  <c r="K63" i="1"/>
  <c r="J63" i="1"/>
  <c r="H63" i="1"/>
  <c r="F63" i="1"/>
  <c r="D63" i="1"/>
  <c r="E74" i="1" l="1"/>
  <c r="D73" i="1"/>
  <c r="D69" i="1"/>
  <c r="D72" i="1"/>
  <c r="D68" i="1"/>
  <c r="D70" i="1"/>
  <c r="D71" i="1"/>
  <c r="K72" i="1"/>
  <c r="K70" i="1"/>
  <c r="K69" i="1"/>
  <c r="K73" i="1"/>
  <c r="K71" i="1"/>
  <c r="K74" i="1"/>
  <c r="F71" i="1"/>
  <c r="F72" i="1"/>
  <c r="F73" i="1"/>
  <c r="F68" i="1"/>
  <c r="F74" i="1" s="1"/>
  <c r="F69" i="1"/>
  <c r="G68" i="1"/>
  <c r="G72" i="1"/>
  <c r="G70" i="1"/>
  <c r="G69" i="1"/>
  <c r="G73" i="1"/>
  <c r="G71" i="1"/>
  <c r="H69" i="1"/>
  <c r="H68" i="1"/>
  <c r="H74" i="1" s="1"/>
  <c r="H70" i="1"/>
  <c r="H73" i="1"/>
  <c r="H72" i="1"/>
  <c r="H71" i="1"/>
  <c r="I69" i="1"/>
  <c r="I70" i="1"/>
  <c r="I71" i="1"/>
  <c r="I72" i="1"/>
  <c r="I73" i="1"/>
  <c r="I68" i="1"/>
  <c r="J69" i="1"/>
  <c r="J70" i="1"/>
  <c r="J71" i="1"/>
  <c r="J72" i="1"/>
  <c r="J73" i="1"/>
  <c r="J68" i="1"/>
  <c r="J74" i="1" s="1"/>
  <c r="G74" i="1"/>
  <c r="I74" i="1"/>
  <c r="D74" i="1"/>
</calcChain>
</file>

<file path=xl/sharedStrings.xml><?xml version="1.0" encoding="utf-8"?>
<sst xmlns="http://schemas.openxmlformats.org/spreadsheetml/2006/main" count="122" uniqueCount="47">
  <si>
    <t>Nº</t>
  </si>
  <si>
    <t>Nombre</t>
  </si>
  <si>
    <t>Lectura Nº1</t>
  </si>
  <si>
    <t>Lectura Nº2</t>
  </si>
  <si>
    <t>Lectura Nº3</t>
  </si>
  <si>
    <t>Lectura Nº4</t>
  </si>
  <si>
    <t>Lectura Nº5</t>
  </si>
  <si>
    <t>Lectura Nº6</t>
  </si>
  <si>
    <t>Lectura Nº7</t>
  </si>
  <si>
    <t>Lectura Nº8</t>
  </si>
  <si>
    <t>Lectura Nº9</t>
  </si>
  <si>
    <t>Tabla Resumen: Porcentajes de logro por categoria lectora</t>
  </si>
  <si>
    <t>TOTAL ALUMNOS EVALUADOS</t>
  </si>
  <si>
    <t>NO LECTOR</t>
  </si>
  <si>
    <t>INSUFICIENTE</t>
  </si>
  <si>
    <t>SUFICIENTE</t>
  </si>
  <si>
    <t>BUENA</t>
  </si>
  <si>
    <t>MUY BUENA</t>
  </si>
  <si>
    <t>EXCELENTE</t>
  </si>
  <si>
    <t>Porcentaje Total</t>
  </si>
  <si>
    <t>Tabla Resumen: Cantidad de Niños por categoria lectora</t>
  </si>
  <si>
    <t>Excelente</t>
  </si>
  <si>
    <t>E</t>
  </si>
  <si>
    <t>Muy buena</t>
  </si>
  <si>
    <t>MB</t>
  </si>
  <si>
    <t>Buena</t>
  </si>
  <si>
    <t>B</t>
  </si>
  <si>
    <t>Suficiente</t>
  </si>
  <si>
    <t>S</t>
  </si>
  <si>
    <t>Insuficiente</t>
  </si>
  <si>
    <t>I</t>
  </si>
  <si>
    <t>No lector</t>
  </si>
  <si>
    <t>NL</t>
  </si>
  <si>
    <t xml:space="preserve">Escribir: </t>
  </si>
  <si>
    <t>Lectura Nº10</t>
  </si>
  <si>
    <t>Nº1</t>
  </si>
  <si>
    <t>Nº2</t>
  </si>
  <si>
    <t>Nº3</t>
  </si>
  <si>
    <t>Nº4</t>
  </si>
  <si>
    <t>Nº5</t>
  </si>
  <si>
    <t>Nº6</t>
  </si>
  <si>
    <t>Nº7</t>
  </si>
  <si>
    <t>Nº8</t>
  </si>
  <si>
    <t>Nº9</t>
  </si>
  <si>
    <t>Nº10</t>
  </si>
  <si>
    <t>Planilla registro evaluación lectura formal 1º básico A</t>
  </si>
  <si>
    <t>Planilla registro evaluación lectura formal 1º básico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</si>
</sst>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/>
    </xf>
    <xf numFmtId="9" fontId="0" fillId="0" borderId="1" xfId="1" applyFont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9" fontId="2" fillId="0" borderId="12" xfId="1" applyFont="1" applyBorder="1" applyAlignment="1" applyProtection="1">
      <alignment horizontal="center"/>
    </xf>
    <xf numFmtId="0" fontId="3" fillId="7" borderId="15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9" fontId="0" fillId="0" borderId="19" xfId="1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2">
    <cellStyle name="Normal" xfId="0" builtinId="0"/>
    <cellStyle name="Porcentaje" xfId="1" builtinId="5"/>
  </cellStyles>
  <dxfs count="14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US"/>
              <a:t>Resumen Anual</a:t>
            </a:r>
            <a:r>
              <a:rPr lang="en-US" baseline="0"/>
              <a:t> </a:t>
            </a:r>
            <a:r>
              <a:rPr lang="en-US"/>
              <a:t>Lecturas 1º básico</a:t>
            </a:r>
          </a:p>
        </c:rich>
      </c:tx>
      <c:layout>
        <c:manualLayout>
          <c:xMode val="edge"/>
          <c:yMode val="edge"/>
          <c:x val="0.293118145563597"/>
          <c:y val="4.1666666666666664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'1ºA'!$C$68</c:f>
              <c:strCache>
                <c:ptCount val="1"/>
                <c:pt idx="0">
                  <c:v>NO LECTOR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'1ºA'!$D$67:$M$67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'1ºA'!$D$68:$M$68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'1ºA'!$C$69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'1ºA'!$D$67:$M$67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'1ºA'!$D$69:$M$69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'1ºA'!$C$70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'1ºA'!$D$67:$M$67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'1ºA'!$D$70:$M$70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'1ºA'!$C$71</c:f>
              <c:strCache>
                <c:ptCount val="1"/>
                <c:pt idx="0">
                  <c:v>BUENA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'1ºA'!$D$67:$M$67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'1ºA'!$D$71:$M$71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'1ºA'!$C$72</c:f>
              <c:strCache>
                <c:ptCount val="1"/>
                <c:pt idx="0">
                  <c:v>MUY BUENA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'1ºA'!$D$67:$M$67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'1ºA'!$D$72:$M$72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'1ºA'!$C$73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'1ºA'!$D$67:$M$67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'1ºA'!$D$73:$M$73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45109184"/>
        <c:axId val="146491608"/>
      </c:barChart>
      <c:catAx>
        <c:axId val="14510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46491608"/>
        <c:crosses val="autoZero"/>
        <c:auto val="1"/>
        <c:lblAlgn val="ctr"/>
        <c:lblOffset val="100"/>
        <c:noMultiLvlLbl val="0"/>
      </c:catAx>
      <c:valAx>
        <c:axId val="146491608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45109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US"/>
              <a:t>Resumen Anual</a:t>
            </a:r>
            <a:r>
              <a:rPr lang="en-US" baseline="0"/>
              <a:t> </a:t>
            </a:r>
            <a:r>
              <a:rPr lang="en-US"/>
              <a:t>Lecturas 1º básico</a:t>
            </a:r>
          </a:p>
        </c:rich>
      </c:tx>
      <c:layout>
        <c:manualLayout>
          <c:xMode val="edge"/>
          <c:yMode val="edge"/>
          <c:x val="0.293118145563597"/>
          <c:y val="4.1666666666666664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'1ºB'!$C$68</c:f>
              <c:strCache>
                <c:ptCount val="1"/>
                <c:pt idx="0">
                  <c:v>NO LECTOR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'1ºB'!$D$67:$M$67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'1ºB'!$D$68:$M$68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'1ºB'!$C$69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'1ºB'!$D$67:$M$67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'1ºB'!$D$69:$M$69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'1ºB'!$C$70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'1ºB'!$D$67:$M$67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'1ºB'!$D$70:$M$70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'1ºB'!$C$71</c:f>
              <c:strCache>
                <c:ptCount val="1"/>
                <c:pt idx="0">
                  <c:v>BUENA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'1ºB'!$D$67:$M$67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'1ºB'!$D$71:$M$71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'1ºB'!$C$72</c:f>
              <c:strCache>
                <c:ptCount val="1"/>
                <c:pt idx="0">
                  <c:v>MUY BUENA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'1ºB'!$D$67:$M$67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'1ºB'!$D$72:$M$72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'1ºB'!$C$73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'1ºB'!$D$67:$M$67</c:f>
              <c:strCache>
                <c:ptCount val="10"/>
                <c:pt idx="0">
                  <c:v>Nº1</c:v>
                </c:pt>
                <c:pt idx="1">
                  <c:v>Nº2</c:v>
                </c:pt>
                <c:pt idx="2">
                  <c:v>Nº3</c:v>
                </c:pt>
                <c:pt idx="3">
                  <c:v>Nº4</c:v>
                </c:pt>
                <c:pt idx="4">
                  <c:v>Nº5</c:v>
                </c:pt>
                <c:pt idx="5">
                  <c:v>Nº6</c:v>
                </c:pt>
                <c:pt idx="6">
                  <c:v>Nº7</c:v>
                </c:pt>
                <c:pt idx="7">
                  <c:v>Nº8</c:v>
                </c:pt>
                <c:pt idx="8">
                  <c:v>Nº9</c:v>
                </c:pt>
                <c:pt idx="9">
                  <c:v>Nº10</c:v>
                </c:pt>
              </c:strCache>
            </c:strRef>
          </c:cat>
          <c:val>
            <c:numRef>
              <c:f>'1ºB'!$D$73:$M$73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32989912"/>
        <c:axId val="232988736"/>
      </c:barChart>
      <c:catAx>
        <c:axId val="232989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32988736"/>
        <c:crosses val="autoZero"/>
        <c:auto val="1"/>
        <c:lblAlgn val="ctr"/>
        <c:lblOffset val="100"/>
        <c:noMultiLvlLbl val="0"/>
      </c:catAx>
      <c:valAx>
        <c:axId val="232988736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232989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361949</xdr:colOff>
      <xdr:row>78</xdr:row>
      <xdr:rowOff>0</xdr:rowOff>
    </xdr:from>
    <xdr:to>
      <xdr:col>12</xdr:col>
      <xdr:colOff>38100</xdr:colOff>
      <xdr:row>93</xdr:row>
      <xdr:rowOff>171450</xdr:rowOff>
    </xdr:to>
    <xdr:graphicFrame macro="">
      <xdr:nvGraphicFramePr>
        <xdr:cNvPr id="4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361949</xdr:colOff>
      <xdr:row>78</xdr:row>
      <xdr:rowOff>0</xdr:rowOff>
    </xdr:from>
    <xdr:to>
      <xdr:col>12</xdr:col>
      <xdr:colOff>38100</xdr:colOff>
      <xdr:row>93</xdr:row>
      <xdr:rowOff>171450</xdr:rowOff>
    </xdr:to>
    <xdr:graphicFrame macro="">
      <xdr:nvGraphicFramePr>
        <xdr:cNvPr id="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4"/>
  <sheetViews>
    <sheetView tabSelected="1" topLeftCell="A52" workbookViewId="0">
      <selection activeCell="N20" sqref="N20"/>
    </sheetView>
  </sheetViews>
  <sheetFormatPr baseColWidth="10" defaultRowHeight="15" x14ac:dyDescent="0.25"/>
  <cols>
    <col min="1" max="1" width="3.7109375" customWidth="1"/>
    <col min="2" max="2" width="3.28515625" style="2" bestFit="1" customWidth="1"/>
    <col min="3" max="3" width="26.42578125" style="2" customWidth="1"/>
    <col min="4" max="12" width="11.42578125" style="2"/>
  </cols>
  <sheetData>
    <row r="2" spans="2:12" ht="24" customHeight="1" x14ac:dyDescent="0.25">
      <c r="B2" s="32" t="s">
        <v>45</v>
      </c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2:12" ht="15.75" thickBot="1" x14ac:dyDescent="0.3">
      <c r="C3" s="9"/>
      <c r="D3" s="9"/>
      <c r="E3" s="9"/>
      <c r="F3" s="9"/>
      <c r="G3" s="9"/>
    </row>
    <row r="4" spans="2:12" x14ac:dyDescent="0.25">
      <c r="B4" s="27"/>
      <c r="C4" s="27" t="s">
        <v>33</v>
      </c>
      <c r="D4" s="28" t="s">
        <v>21</v>
      </c>
      <c r="E4" s="29" t="s">
        <v>22</v>
      </c>
      <c r="F4" s="28" t="s">
        <v>25</v>
      </c>
      <c r="G4" s="29" t="s">
        <v>26</v>
      </c>
      <c r="H4" s="28" t="s">
        <v>29</v>
      </c>
      <c r="I4" s="29" t="s">
        <v>30</v>
      </c>
      <c r="J4" s="27"/>
      <c r="K4" s="27"/>
      <c r="L4" s="27"/>
    </row>
    <row r="5" spans="2:12" ht="15.75" thickBot="1" x14ac:dyDescent="0.3">
      <c r="B5" s="27"/>
      <c r="C5" s="27"/>
      <c r="D5" s="30" t="s">
        <v>23</v>
      </c>
      <c r="E5" s="31" t="s">
        <v>24</v>
      </c>
      <c r="F5" s="30" t="s">
        <v>27</v>
      </c>
      <c r="G5" s="31" t="s">
        <v>28</v>
      </c>
      <c r="H5" s="30" t="s">
        <v>31</v>
      </c>
      <c r="I5" s="31" t="s">
        <v>32</v>
      </c>
      <c r="J5" s="27"/>
      <c r="K5" s="27"/>
      <c r="L5" s="27"/>
    </row>
    <row r="7" spans="2:12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</row>
    <row r="8" spans="2:12" x14ac:dyDescent="0.25">
      <c r="B8" s="1">
        <v>1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x14ac:dyDescent="0.25">
      <c r="B9" s="1">
        <v>2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x14ac:dyDescent="0.25">
      <c r="B10" s="1">
        <v>3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x14ac:dyDescent="0.25">
      <c r="B11" s="1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x14ac:dyDescent="0.25">
      <c r="B12" s="1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x14ac:dyDescent="0.25">
      <c r="B13" s="1">
        <v>6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x14ac:dyDescent="0.25">
      <c r="B14" s="1">
        <v>7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x14ac:dyDescent="0.25">
      <c r="B15" s="1">
        <v>8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>
        <v>9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>
        <v>10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>
        <v>11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>
        <v>12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>
        <v>13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>
        <v>14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>
        <v>15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>
        <v>16</v>
      </c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>
        <v>17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>
        <v>18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>
        <v>19</v>
      </c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>
        <v>20</v>
      </c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>
        <v>21</v>
      </c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>
        <v>22</v>
      </c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>
        <v>23</v>
      </c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>
        <v>24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>
        <v>25</v>
      </c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>
        <v>26</v>
      </c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>
        <v>27</v>
      </c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25">
      <c r="B35" s="1">
        <v>28</v>
      </c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5">
      <c r="B36" s="1">
        <v>29</v>
      </c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">
        <v>30</v>
      </c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25">
      <c r="B38" s="1">
        <v>31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>
        <v>32</v>
      </c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25">
      <c r="B40" s="1">
        <v>33</v>
      </c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25">
      <c r="B41" s="1">
        <v>34</v>
      </c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5">
      <c r="B42" s="1">
        <v>35</v>
      </c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5">
      <c r="B43" s="1">
        <v>36</v>
      </c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5">
      <c r="B44" s="1">
        <v>37</v>
      </c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5">
      <c r="B45" s="1">
        <v>38</v>
      </c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>
        <v>39</v>
      </c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25">
      <c r="B47" s="1">
        <v>40</v>
      </c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>
        <v>41</v>
      </c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3" x14ac:dyDescent="0.25">
      <c r="B49" s="1">
        <v>42</v>
      </c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3" x14ac:dyDescent="0.25">
      <c r="B50" s="1">
        <v>43</v>
      </c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3" x14ac:dyDescent="0.25">
      <c r="B51" s="1">
        <v>44</v>
      </c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3" x14ac:dyDescent="0.25">
      <c r="B52" s="1">
        <v>45</v>
      </c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3" x14ac:dyDescent="0.25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2:13" x14ac:dyDescent="0.2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3" ht="15.75" thickBot="1" x14ac:dyDescent="0.3">
      <c r="B55" s="9"/>
      <c r="C55" s="37" t="s">
        <v>20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2:13" ht="15.75" customHeight="1" thickBot="1" x14ac:dyDescent="0.3">
      <c r="C56" s="17"/>
      <c r="D56" s="3" t="s">
        <v>2</v>
      </c>
      <c r="E56" s="3" t="s">
        <v>3</v>
      </c>
      <c r="F56" s="3" t="s">
        <v>4</v>
      </c>
      <c r="G56" s="3" t="s">
        <v>5</v>
      </c>
      <c r="H56" s="3" t="s">
        <v>6</v>
      </c>
      <c r="I56" s="3" t="s">
        <v>7</v>
      </c>
      <c r="J56" s="3" t="s">
        <v>8</v>
      </c>
      <c r="K56" s="3" t="s">
        <v>9</v>
      </c>
      <c r="L56" s="18" t="s">
        <v>10</v>
      </c>
      <c r="M56" s="18" t="s">
        <v>34</v>
      </c>
    </row>
    <row r="57" spans="2:13" x14ac:dyDescent="0.25">
      <c r="C57" s="10" t="s">
        <v>13</v>
      </c>
      <c r="D57" s="4">
        <f>COUNTIF(D8:D52,"NL")</f>
        <v>0</v>
      </c>
      <c r="E57" s="4">
        <f t="shared" ref="E57:L57" si="0">COUNTIF(E8:E52,"NL")</f>
        <v>0</v>
      </c>
      <c r="F57" s="4">
        <f t="shared" si="0"/>
        <v>0</v>
      </c>
      <c r="G57" s="4">
        <f t="shared" si="0"/>
        <v>0</v>
      </c>
      <c r="H57" s="4">
        <f t="shared" si="0"/>
        <v>0</v>
      </c>
      <c r="I57" s="4">
        <f t="shared" si="0"/>
        <v>0</v>
      </c>
      <c r="J57" s="4">
        <f t="shared" si="0"/>
        <v>0</v>
      </c>
      <c r="K57" s="4">
        <f t="shared" si="0"/>
        <v>0</v>
      </c>
      <c r="L57" s="4">
        <f t="shared" si="0"/>
        <v>0</v>
      </c>
      <c r="M57" s="4">
        <f t="shared" ref="M57" si="1">COUNTIF(M8:M52,"NL")</f>
        <v>0</v>
      </c>
    </row>
    <row r="58" spans="2:13" x14ac:dyDescent="0.25">
      <c r="C58" s="16" t="s">
        <v>14</v>
      </c>
      <c r="D58" s="5">
        <f>COUNTIF(D8:D52,"I")</f>
        <v>0</v>
      </c>
      <c r="E58" s="5">
        <f t="shared" ref="E58:L58" si="2">COUNTIF(E8:E52,"I")</f>
        <v>0</v>
      </c>
      <c r="F58" s="5">
        <f t="shared" si="2"/>
        <v>0</v>
      </c>
      <c r="G58" s="5">
        <f t="shared" si="2"/>
        <v>0</v>
      </c>
      <c r="H58" s="5">
        <f t="shared" si="2"/>
        <v>0</v>
      </c>
      <c r="I58" s="5">
        <f t="shared" si="2"/>
        <v>0</v>
      </c>
      <c r="J58" s="5">
        <f t="shared" si="2"/>
        <v>0</v>
      </c>
      <c r="K58" s="5">
        <f t="shared" si="2"/>
        <v>0</v>
      </c>
      <c r="L58" s="5">
        <f t="shared" si="2"/>
        <v>0</v>
      </c>
      <c r="M58" s="5">
        <f t="shared" ref="M58" si="3">COUNTIF(M8:M52,"I")</f>
        <v>0</v>
      </c>
    </row>
    <row r="59" spans="2:13" x14ac:dyDescent="0.25">
      <c r="C59" s="15" t="s">
        <v>15</v>
      </c>
      <c r="D59" s="5">
        <f>COUNTIF(D8:D52,"S")</f>
        <v>0</v>
      </c>
      <c r="E59" s="5">
        <f>COUNTIF(E8:E52,"S")</f>
        <v>0</v>
      </c>
      <c r="F59" s="5">
        <f t="shared" ref="F59:L59" si="4">COUNTIF(F8:F52,"S")</f>
        <v>0</v>
      </c>
      <c r="G59" s="5">
        <f t="shared" si="4"/>
        <v>0</v>
      </c>
      <c r="H59" s="5">
        <f t="shared" si="4"/>
        <v>0</v>
      </c>
      <c r="I59" s="5">
        <f t="shared" si="4"/>
        <v>0</v>
      </c>
      <c r="J59" s="5">
        <f t="shared" si="4"/>
        <v>0</v>
      </c>
      <c r="K59" s="5">
        <f t="shared" si="4"/>
        <v>0</v>
      </c>
      <c r="L59" s="5">
        <f t="shared" si="4"/>
        <v>0</v>
      </c>
      <c r="M59" s="5">
        <f t="shared" ref="M59" si="5">COUNTIF(M8:M52,"S")</f>
        <v>0</v>
      </c>
    </row>
    <row r="60" spans="2:13" x14ac:dyDescent="0.25">
      <c r="C60" s="14" t="s">
        <v>16</v>
      </c>
      <c r="D60" s="5">
        <f>COUNTIF(D8:D52,"B")</f>
        <v>0</v>
      </c>
      <c r="E60" s="5">
        <f t="shared" ref="E60:L60" si="6">COUNTIF(E8:E52,"B")</f>
        <v>0</v>
      </c>
      <c r="F60" s="5">
        <f t="shared" si="6"/>
        <v>0</v>
      </c>
      <c r="G60" s="5">
        <f t="shared" si="6"/>
        <v>0</v>
      </c>
      <c r="H60" s="5">
        <f t="shared" si="6"/>
        <v>0</v>
      </c>
      <c r="I60" s="5">
        <f t="shared" si="6"/>
        <v>0</v>
      </c>
      <c r="J60" s="5">
        <f t="shared" si="6"/>
        <v>0</v>
      </c>
      <c r="K60" s="5">
        <f t="shared" si="6"/>
        <v>0</v>
      </c>
      <c r="L60" s="5">
        <f t="shared" si="6"/>
        <v>0</v>
      </c>
      <c r="M60" s="5">
        <f t="shared" ref="M60" si="7">COUNTIF(M8:M52,"B")</f>
        <v>0</v>
      </c>
    </row>
    <row r="61" spans="2:13" x14ac:dyDescent="0.25">
      <c r="C61" s="24" t="s">
        <v>17</v>
      </c>
      <c r="D61" s="5">
        <f>COUNTIF(D8:D52,"MB")</f>
        <v>0</v>
      </c>
      <c r="E61" s="5">
        <f>COUNTIF(E8:E52,"MB")</f>
        <v>0</v>
      </c>
      <c r="F61" s="5">
        <f t="shared" ref="E61:L61" si="8">COUNTIF(F8:F52,"MB")</f>
        <v>0</v>
      </c>
      <c r="G61" s="5">
        <f t="shared" si="8"/>
        <v>0</v>
      </c>
      <c r="H61" s="5">
        <f t="shared" si="8"/>
        <v>0</v>
      </c>
      <c r="I61" s="5">
        <f t="shared" si="8"/>
        <v>0</v>
      </c>
      <c r="J61" s="5">
        <f t="shared" si="8"/>
        <v>0</v>
      </c>
      <c r="K61" s="5">
        <f t="shared" si="8"/>
        <v>0</v>
      </c>
      <c r="L61" s="5">
        <f t="shared" si="8"/>
        <v>0</v>
      </c>
      <c r="M61" s="5">
        <f t="shared" ref="M61" si="9">COUNTIF(M8:M52,"MB")</f>
        <v>0</v>
      </c>
    </row>
    <row r="62" spans="2:13" ht="15.75" thickBot="1" x14ac:dyDescent="0.3">
      <c r="C62" s="25" t="s">
        <v>18</v>
      </c>
      <c r="D62" s="6">
        <f>COUNTIF(D8:D52,"E")</f>
        <v>0</v>
      </c>
      <c r="E62" s="6">
        <f t="shared" ref="E62:L62" si="10">COUNTIF(E8:E52,"E")</f>
        <v>0</v>
      </c>
      <c r="F62" s="6">
        <f t="shared" si="10"/>
        <v>0</v>
      </c>
      <c r="G62" s="6">
        <f t="shared" si="10"/>
        <v>0</v>
      </c>
      <c r="H62" s="6">
        <f t="shared" si="10"/>
        <v>0</v>
      </c>
      <c r="I62" s="6">
        <f t="shared" si="10"/>
        <v>0</v>
      </c>
      <c r="J62" s="6">
        <f t="shared" si="10"/>
        <v>0</v>
      </c>
      <c r="K62" s="6">
        <f t="shared" si="10"/>
        <v>0</v>
      </c>
      <c r="L62" s="6">
        <f t="shared" si="10"/>
        <v>0</v>
      </c>
      <c r="M62" s="6">
        <f t="shared" ref="M62" si="11">COUNTIF(M8:M52,"E")</f>
        <v>0</v>
      </c>
    </row>
    <row r="63" spans="2:13" ht="15.75" thickBot="1" x14ac:dyDescent="0.3">
      <c r="C63" s="8" t="s">
        <v>12</v>
      </c>
      <c r="D63" s="7">
        <f>SUM(D57:D62)</f>
        <v>0</v>
      </c>
      <c r="E63" s="7">
        <f t="shared" ref="E63:K63" si="12">SUM(E57:E62)</f>
        <v>0</v>
      </c>
      <c r="F63" s="7">
        <f t="shared" si="12"/>
        <v>0</v>
      </c>
      <c r="G63" s="7">
        <f t="shared" si="12"/>
        <v>0</v>
      </c>
      <c r="H63" s="7">
        <f t="shared" si="12"/>
        <v>0</v>
      </c>
      <c r="I63" s="7">
        <f t="shared" si="12"/>
        <v>0</v>
      </c>
      <c r="J63" s="7">
        <f t="shared" si="12"/>
        <v>0</v>
      </c>
      <c r="K63" s="7">
        <f t="shared" si="12"/>
        <v>0</v>
      </c>
      <c r="L63" s="19">
        <f>SUM(L57:L62)</f>
        <v>0</v>
      </c>
      <c r="M63" s="19">
        <f>SUM(M57:M62)</f>
        <v>0</v>
      </c>
    </row>
    <row r="65" spans="2:13" ht="15.75" thickBot="1" x14ac:dyDescent="0.3"/>
    <row r="66" spans="2:13" ht="15.75" thickBot="1" x14ac:dyDescent="0.3">
      <c r="C66" s="35" t="s">
        <v>11</v>
      </c>
      <c r="D66" s="36"/>
      <c r="E66" s="36"/>
      <c r="F66" s="36"/>
      <c r="G66" s="36"/>
      <c r="H66" s="36"/>
      <c r="I66" s="36"/>
      <c r="J66" s="36"/>
      <c r="K66" s="36"/>
      <c r="L66" s="36"/>
      <c r="M66" s="39"/>
    </row>
    <row r="67" spans="2:13" ht="15.75" thickBot="1" x14ac:dyDescent="0.3">
      <c r="C67" s="17"/>
      <c r="D67" s="3" t="s">
        <v>35</v>
      </c>
      <c r="E67" s="3" t="s">
        <v>36</v>
      </c>
      <c r="F67" s="3" t="s">
        <v>37</v>
      </c>
      <c r="G67" s="3" t="s">
        <v>38</v>
      </c>
      <c r="H67" s="3" t="s">
        <v>39</v>
      </c>
      <c r="I67" s="3" t="s">
        <v>40</v>
      </c>
      <c r="J67" s="3" t="s">
        <v>41</v>
      </c>
      <c r="K67" s="3" t="s">
        <v>42</v>
      </c>
      <c r="L67" s="3" t="s">
        <v>43</v>
      </c>
      <c r="M67" s="3" t="s">
        <v>44</v>
      </c>
    </row>
    <row r="68" spans="2:13" x14ac:dyDescent="0.25">
      <c r="B68"/>
      <c r="C68" s="10" t="s">
        <v>13</v>
      </c>
      <c r="D68" s="26" t="e">
        <f>D57/D63</f>
        <v>#DIV/0!</v>
      </c>
      <c r="E68" s="26" t="e">
        <f t="shared" ref="E68:K68" si="13">E57/E63</f>
        <v>#DIV/0!</v>
      </c>
      <c r="F68" s="26" t="e">
        <f t="shared" si="13"/>
        <v>#DIV/0!</v>
      </c>
      <c r="G68" s="26" t="e">
        <f t="shared" si="13"/>
        <v>#DIV/0!</v>
      </c>
      <c r="H68" s="26" t="e">
        <f t="shared" si="13"/>
        <v>#DIV/0!</v>
      </c>
      <c r="I68" s="26" t="e">
        <f t="shared" si="13"/>
        <v>#DIV/0!</v>
      </c>
      <c r="J68" s="26" t="e">
        <f t="shared" si="13"/>
        <v>#DIV/0!</v>
      </c>
      <c r="K68" s="26" t="e">
        <f>K57/K63</f>
        <v>#DIV/0!</v>
      </c>
      <c r="L68" s="26" t="e">
        <f>L57/$L$63</f>
        <v>#DIV/0!</v>
      </c>
      <c r="M68" s="26" t="e">
        <f>M57/$M$63</f>
        <v>#DIV/0!</v>
      </c>
    </row>
    <row r="69" spans="2:13" x14ac:dyDescent="0.25">
      <c r="B69"/>
      <c r="C69" s="11" t="s">
        <v>14</v>
      </c>
      <c r="D69" s="20" t="e">
        <f>D58/D63</f>
        <v>#DIV/0!</v>
      </c>
      <c r="E69" s="20" t="e">
        <f t="shared" ref="E69:K69" si="14">E58/E63</f>
        <v>#DIV/0!</v>
      </c>
      <c r="F69" s="20" t="e">
        <f>F58/F63</f>
        <v>#DIV/0!</v>
      </c>
      <c r="G69" s="20" t="e">
        <f t="shared" si="14"/>
        <v>#DIV/0!</v>
      </c>
      <c r="H69" s="20" t="e">
        <f t="shared" si="14"/>
        <v>#DIV/0!</v>
      </c>
      <c r="I69" s="20" t="e">
        <f t="shared" si="14"/>
        <v>#DIV/0!</v>
      </c>
      <c r="J69" s="20" t="e">
        <f t="shared" si="14"/>
        <v>#DIV/0!</v>
      </c>
      <c r="K69" s="20" t="e">
        <f t="shared" si="14"/>
        <v>#DIV/0!</v>
      </c>
      <c r="L69" s="26" t="e">
        <f t="shared" ref="L69:M73" si="15">L58/$L$63</f>
        <v>#DIV/0!</v>
      </c>
      <c r="M69" s="26" t="e">
        <f t="shared" ref="M69:M73" si="16">M58/$M$63</f>
        <v>#DIV/0!</v>
      </c>
    </row>
    <row r="70" spans="2:13" x14ac:dyDescent="0.25">
      <c r="B70"/>
      <c r="C70" s="12" t="s">
        <v>15</v>
      </c>
      <c r="D70" s="20" t="e">
        <f>D59/D63</f>
        <v>#DIV/0!</v>
      </c>
      <c r="E70" s="20" t="e">
        <f t="shared" ref="E70:K70" si="17">E59/E63</f>
        <v>#DIV/0!</v>
      </c>
      <c r="F70" s="20" t="e">
        <f>F59/F63</f>
        <v>#DIV/0!</v>
      </c>
      <c r="G70" s="20" t="e">
        <f t="shared" si="17"/>
        <v>#DIV/0!</v>
      </c>
      <c r="H70" s="20" t="e">
        <f t="shared" si="17"/>
        <v>#DIV/0!</v>
      </c>
      <c r="I70" s="20" t="e">
        <f t="shared" si="17"/>
        <v>#DIV/0!</v>
      </c>
      <c r="J70" s="20" t="e">
        <f t="shared" si="17"/>
        <v>#DIV/0!</v>
      </c>
      <c r="K70" s="20" t="e">
        <f t="shared" si="17"/>
        <v>#DIV/0!</v>
      </c>
      <c r="L70" s="26" t="e">
        <f t="shared" si="15"/>
        <v>#DIV/0!</v>
      </c>
      <c r="M70" s="26" t="e">
        <f t="shared" si="16"/>
        <v>#DIV/0!</v>
      </c>
    </row>
    <row r="71" spans="2:13" x14ac:dyDescent="0.25">
      <c r="B71"/>
      <c r="C71" s="13" t="s">
        <v>16</v>
      </c>
      <c r="D71" s="20" t="e">
        <f>D60/D63</f>
        <v>#DIV/0!</v>
      </c>
      <c r="E71" s="20" t="e">
        <f t="shared" ref="E71:K71" si="18">E60/E63</f>
        <v>#DIV/0!</v>
      </c>
      <c r="F71" s="20" t="e">
        <f t="shared" si="18"/>
        <v>#DIV/0!</v>
      </c>
      <c r="G71" s="20" t="e">
        <f t="shared" si="18"/>
        <v>#DIV/0!</v>
      </c>
      <c r="H71" s="20" t="e">
        <f t="shared" si="18"/>
        <v>#DIV/0!</v>
      </c>
      <c r="I71" s="20" t="e">
        <f t="shared" si="18"/>
        <v>#DIV/0!</v>
      </c>
      <c r="J71" s="20" t="e">
        <f t="shared" si="18"/>
        <v>#DIV/0!</v>
      </c>
      <c r="K71" s="20" t="e">
        <f t="shared" si="18"/>
        <v>#DIV/0!</v>
      </c>
      <c r="L71" s="26" t="e">
        <f t="shared" si="15"/>
        <v>#DIV/0!</v>
      </c>
      <c r="M71" s="26" t="e">
        <f t="shared" si="16"/>
        <v>#DIV/0!</v>
      </c>
    </row>
    <row r="72" spans="2:13" x14ac:dyDescent="0.25">
      <c r="B72"/>
      <c r="C72" s="22" t="s">
        <v>17</v>
      </c>
      <c r="D72" s="20" t="e">
        <f>D61/D63</f>
        <v>#DIV/0!</v>
      </c>
      <c r="E72" s="20" t="e">
        <f t="shared" ref="E72:K72" si="19">E61/E63</f>
        <v>#DIV/0!</v>
      </c>
      <c r="F72" s="20" t="e">
        <f t="shared" si="19"/>
        <v>#DIV/0!</v>
      </c>
      <c r="G72" s="20" t="e">
        <f t="shared" si="19"/>
        <v>#DIV/0!</v>
      </c>
      <c r="H72" s="20" t="e">
        <f t="shared" si="19"/>
        <v>#DIV/0!</v>
      </c>
      <c r="I72" s="20" t="e">
        <f t="shared" si="19"/>
        <v>#DIV/0!</v>
      </c>
      <c r="J72" s="20" t="e">
        <f t="shared" si="19"/>
        <v>#DIV/0!</v>
      </c>
      <c r="K72" s="20" t="e">
        <f t="shared" si="19"/>
        <v>#DIV/0!</v>
      </c>
      <c r="L72" s="26" t="e">
        <f t="shared" si="15"/>
        <v>#DIV/0!</v>
      </c>
      <c r="M72" s="26" t="e">
        <f t="shared" si="16"/>
        <v>#DIV/0!</v>
      </c>
    </row>
    <row r="73" spans="2:13" ht="15.75" thickBot="1" x14ac:dyDescent="0.3">
      <c r="B73"/>
      <c r="C73" s="21" t="s">
        <v>18</v>
      </c>
      <c r="D73" s="20" t="e">
        <f>D62/D63</f>
        <v>#DIV/0!</v>
      </c>
      <c r="E73" s="20" t="e">
        <f t="shared" ref="E73:K73" si="20">E62/E63</f>
        <v>#DIV/0!</v>
      </c>
      <c r="F73" s="20" t="e">
        <f t="shared" si="20"/>
        <v>#DIV/0!</v>
      </c>
      <c r="G73" s="20" t="e">
        <f t="shared" si="20"/>
        <v>#DIV/0!</v>
      </c>
      <c r="H73" s="20" t="e">
        <f t="shared" si="20"/>
        <v>#DIV/0!</v>
      </c>
      <c r="I73" s="20" t="e">
        <f t="shared" si="20"/>
        <v>#DIV/0!</v>
      </c>
      <c r="J73" s="20" t="e">
        <f t="shared" si="20"/>
        <v>#DIV/0!</v>
      </c>
      <c r="K73" s="20" t="e">
        <f t="shared" si="20"/>
        <v>#DIV/0!</v>
      </c>
      <c r="L73" s="26" t="e">
        <f t="shared" si="15"/>
        <v>#DIV/0!</v>
      </c>
      <c r="M73" s="26" t="e">
        <f t="shared" si="16"/>
        <v>#DIV/0!</v>
      </c>
    </row>
    <row r="74" spans="2:13" ht="15.75" thickBot="1" x14ac:dyDescent="0.3">
      <c r="B74"/>
      <c r="C74" s="8" t="s">
        <v>19</v>
      </c>
      <c r="D74" s="23" t="e">
        <f>SUM(D68:D73)</f>
        <v>#DIV/0!</v>
      </c>
      <c r="E74" s="23" t="e">
        <f t="shared" ref="E74:K74" si="21">SUM(E68:E73)</f>
        <v>#DIV/0!</v>
      </c>
      <c r="F74" s="23" t="e">
        <f t="shared" si="21"/>
        <v>#DIV/0!</v>
      </c>
      <c r="G74" s="23" t="e">
        <f t="shared" si="21"/>
        <v>#DIV/0!</v>
      </c>
      <c r="H74" s="23" t="e">
        <f t="shared" si="21"/>
        <v>#DIV/0!</v>
      </c>
      <c r="I74" s="23" t="e">
        <f t="shared" si="21"/>
        <v>#DIV/0!</v>
      </c>
      <c r="J74" s="23" t="e">
        <f t="shared" si="21"/>
        <v>#DIV/0!</v>
      </c>
      <c r="K74" s="23" t="e">
        <f t="shared" si="21"/>
        <v>#DIV/0!</v>
      </c>
      <c r="L74" s="23" t="e">
        <f>SUM(L68:L73)</f>
        <v>#DIV/0!</v>
      </c>
      <c r="M74" s="23" t="e">
        <f>SUM(M68:M73)</f>
        <v>#DIV/0!</v>
      </c>
    </row>
  </sheetData>
  <mergeCells count="3">
    <mergeCell ref="B2:L2"/>
    <mergeCell ref="C66:M66"/>
    <mergeCell ref="C55:M55"/>
  </mergeCells>
  <conditionalFormatting sqref="M3">
    <cfRule type="cellIs" dxfId="13" priority="7" operator="equal">
      <formula>"E"</formula>
    </cfRule>
  </conditionalFormatting>
  <conditionalFormatting sqref="A1:N1 M2:N2 B2 A3:N54 A66:C66 N66 A56:N65 A55:C55 N55 A67:N77">
    <cfRule type="cellIs" dxfId="12" priority="1" operator="equal">
      <formula>"NL"</formula>
    </cfRule>
    <cfRule type="cellIs" dxfId="11" priority="2" operator="equal">
      <formula>"I"</formula>
    </cfRule>
    <cfRule type="cellIs" dxfId="10" priority="3" operator="equal">
      <formula>"S"</formula>
    </cfRule>
    <cfRule type="cellIs" dxfId="9" priority="4" operator="equal">
      <formula>"B"</formula>
    </cfRule>
    <cfRule type="cellIs" dxfId="8" priority="5" operator="equal">
      <formula>"MB"</formula>
    </cfRule>
    <cfRule type="cellIs" dxfId="7" priority="6" operator="equal">
      <formula>"E"</formula>
    </cfRule>
  </conditionalFormatting>
  <pageMargins left="0.7" right="0.7" top="0.75" bottom="0.75" header="0.3" footer="0.3"/>
  <pageSetup orientation="landscape" r:id="rId1"/>
  <ignoredErrors>
    <ignoredError sqref="D68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4"/>
  <sheetViews>
    <sheetView topLeftCell="A76" workbookViewId="0">
      <selection activeCell="N3" sqref="N3"/>
    </sheetView>
  </sheetViews>
  <sheetFormatPr baseColWidth="10" defaultRowHeight="15" x14ac:dyDescent="0.25"/>
  <cols>
    <col min="1" max="1" width="3.7109375" customWidth="1"/>
    <col min="2" max="2" width="3.28515625" style="2" bestFit="1" customWidth="1"/>
    <col min="3" max="3" width="26.42578125" style="2" customWidth="1"/>
    <col min="4" max="12" width="11.42578125" style="2"/>
  </cols>
  <sheetData>
    <row r="2" spans="2:12" ht="24" customHeight="1" x14ac:dyDescent="0.25">
      <c r="B2" s="32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2:12" ht="15.75" thickBot="1" x14ac:dyDescent="0.3">
      <c r="C3" s="9"/>
      <c r="D3" s="9"/>
      <c r="E3" s="9"/>
      <c r="F3" s="9"/>
      <c r="G3" s="9"/>
    </row>
    <row r="4" spans="2:12" x14ac:dyDescent="0.25">
      <c r="B4" s="27"/>
      <c r="C4" s="27" t="s">
        <v>33</v>
      </c>
      <c r="D4" s="28" t="s">
        <v>21</v>
      </c>
      <c r="E4" s="29" t="s">
        <v>22</v>
      </c>
      <c r="F4" s="28" t="s">
        <v>25</v>
      </c>
      <c r="G4" s="29" t="s">
        <v>26</v>
      </c>
      <c r="H4" s="28" t="s">
        <v>29</v>
      </c>
      <c r="I4" s="29" t="s">
        <v>30</v>
      </c>
      <c r="J4" s="27"/>
      <c r="K4" s="27"/>
      <c r="L4" s="27"/>
    </row>
    <row r="5" spans="2:12" ht="15.75" thickBot="1" x14ac:dyDescent="0.3">
      <c r="B5" s="27"/>
      <c r="C5" s="27"/>
      <c r="D5" s="30" t="s">
        <v>23</v>
      </c>
      <c r="E5" s="31" t="s">
        <v>24</v>
      </c>
      <c r="F5" s="30" t="s">
        <v>27</v>
      </c>
      <c r="G5" s="31" t="s">
        <v>28</v>
      </c>
      <c r="H5" s="30" t="s">
        <v>31</v>
      </c>
      <c r="I5" s="31" t="s">
        <v>32</v>
      </c>
      <c r="J5" s="27"/>
      <c r="K5" s="27"/>
      <c r="L5" s="27"/>
    </row>
    <row r="7" spans="2:12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</row>
    <row r="8" spans="2:12" x14ac:dyDescent="0.25">
      <c r="B8" s="1">
        <v>1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x14ac:dyDescent="0.25">
      <c r="B9" s="1">
        <v>2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x14ac:dyDescent="0.25">
      <c r="B10" s="1">
        <v>3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x14ac:dyDescent="0.25">
      <c r="B11" s="1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x14ac:dyDescent="0.25">
      <c r="B12" s="1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x14ac:dyDescent="0.25">
      <c r="B13" s="1">
        <v>6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x14ac:dyDescent="0.25">
      <c r="B14" s="1">
        <v>7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x14ac:dyDescent="0.25">
      <c r="B15" s="1">
        <v>8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>
        <v>9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>
        <v>10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>
        <v>11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>
        <v>12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>
        <v>13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>
        <v>14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>
        <v>15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>
        <v>16</v>
      </c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>
        <v>17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>
        <v>18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>
        <v>19</v>
      </c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>
        <v>20</v>
      </c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>
        <v>21</v>
      </c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>
        <v>22</v>
      </c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>
        <v>23</v>
      </c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>
        <v>24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>
        <v>25</v>
      </c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>
        <v>26</v>
      </c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>
        <v>27</v>
      </c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25">
      <c r="B35" s="1">
        <v>28</v>
      </c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5">
      <c r="B36" s="1">
        <v>29</v>
      </c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">
        <v>30</v>
      </c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25">
      <c r="B38" s="1">
        <v>31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>
        <v>32</v>
      </c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25">
      <c r="B40" s="1">
        <v>33</v>
      </c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25">
      <c r="B41" s="1">
        <v>34</v>
      </c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5">
      <c r="B42" s="1">
        <v>35</v>
      </c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5">
      <c r="B43" s="1">
        <v>36</v>
      </c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5">
      <c r="B44" s="1">
        <v>37</v>
      </c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5">
      <c r="B45" s="1">
        <v>38</v>
      </c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>
        <v>39</v>
      </c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25">
      <c r="B47" s="1">
        <v>40</v>
      </c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>
        <v>41</v>
      </c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3" x14ac:dyDescent="0.25">
      <c r="B49" s="1">
        <v>42</v>
      </c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3" x14ac:dyDescent="0.25">
      <c r="B50" s="1">
        <v>43</v>
      </c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3" x14ac:dyDescent="0.25">
      <c r="B51" s="1">
        <v>44</v>
      </c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3" x14ac:dyDescent="0.25">
      <c r="B52" s="1">
        <v>45</v>
      </c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3" x14ac:dyDescent="0.25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2:13" x14ac:dyDescent="0.2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3" ht="15.75" thickBot="1" x14ac:dyDescent="0.3">
      <c r="B55" s="9"/>
      <c r="C55" s="37" t="s">
        <v>20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2:13" ht="15.75" customHeight="1" thickBot="1" x14ac:dyDescent="0.3">
      <c r="C56" s="17"/>
      <c r="D56" s="3" t="s">
        <v>2</v>
      </c>
      <c r="E56" s="3" t="s">
        <v>3</v>
      </c>
      <c r="F56" s="3" t="s">
        <v>4</v>
      </c>
      <c r="G56" s="3" t="s">
        <v>5</v>
      </c>
      <c r="H56" s="3" t="s">
        <v>6</v>
      </c>
      <c r="I56" s="3" t="s">
        <v>7</v>
      </c>
      <c r="J56" s="3" t="s">
        <v>8</v>
      </c>
      <c r="K56" s="3" t="s">
        <v>9</v>
      </c>
      <c r="L56" s="18" t="s">
        <v>10</v>
      </c>
      <c r="M56" s="18" t="s">
        <v>34</v>
      </c>
    </row>
    <row r="57" spans="2:13" x14ac:dyDescent="0.25">
      <c r="C57" s="10" t="s">
        <v>13</v>
      </c>
      <c r="D57" s="4">
        <f>COUNTIF(D8:D52,"NL")</f>
        <v>0</v>
      </c>
      <c r="E57" s="4">
        <f t="shared" ref="E57:M57" si="0">COUNTIF(E8:E52,"NL")</f>
        <v>0</v>
      </c>
      <c r="F57" s="4">
        <f t="shared" si="0"/>
        <v>0</v>
      </c>
      <c r="G57" s="4">
        <f t="shared" si="0"/>
        <v>0</v>
      </c>
      <c r="H57" s="4">
        <f t="shared" si="0"/>
        <v>0</v>
      </c>
      <c r="I57" s="4">
        <f t="shared" si="0"/>
        <v>0</v>
      </c>
      <c r="J57" s="4">
        <f t="shared" si="0"/>
        <v>0</v>
      </c>
      <c r="K57" s="4">
        <f t="shared" si="0"/>
        <v>0</v>
      </c>
      <c r="L57" s="4">
        <f t="shared" si="0"/>
        <v>0</v>
      </c>
      <c r="M57" s="4">
        <f t="shared" si="0"/>
        <v>0</v>
      </c>
    </row>
    <row r="58" spans="2:13" x14ac:dyDescent="0.25">
      <c r="C58" s="16" t="s">
        <v>14</v>
      </c>
      <c r="D58" s="5">
        <f>COUNTIF(D8:D52,"I")</f>
        <v>0</v>
      </c>
      <c r="E58" s="5">
        <f t="shared" ref="E58:M58" si="1">COUNTIF(E8:E52,"I")</f>
        <v>0</v>
      </c>
      <c r="F58" s="5">
        <f t="shared" si="1"/>
        <v>0</v>
      </c>
      <c r="G58" s="5">
        <f t="shared" si="1"/>
        <v>0</v>
      </c>
      <c r="H58" s="5">
        <f t="shared" si="1"/>
        <v>0</v>
      </c>
      <c r="I58" s="5">
        <f t="shared" si="1"/>
        <v>0</v>
      </c>
      <c r="J58" s="5">
        <f t="shared" si="1"/>
        <v>0</v>
      </c>
      <c r="K58" s="5">
        <f t="shared" si="1"/>
        <v>0</v>
      </c>
      <c r="L58" s="5">
        <f t="shared" si="1"/>
        <v>0</v>
      </c>
      <c r="M58" s="5">
        <f t="shared" si="1"/>
        <v>0</v>
      </c>
    </row>
    <row r="59" spans="2:13" x14ac:dyDescent="0.25">
      <c r="C59" s="15" t="s">
        <v>15</v>
      </c>
      <c r="D59" s="5">
        <f>COUNTIF(D8:D52,"S")</f>
        <v>0</v>
      </c>
      <c r="E59" s="5">
        <f>COUNTIF(E8:E52,"S")</f>
        <v>0</v>
      </c>
      <c r="F59" s="5">
        <f t="shared" ref="F59:M59" si="2">COUNTIF(F8:F52,"S")</f>
        <v>0</v>
      </c>
      <c r="G59" s="5">
        <f t="shared" si="2"/>
        <v>0</v>
      </c>
      <c r="H59" s="5">
        <f t="shared" si="2"/>
        <v>0</v>
      </c>
      <c r="I59" s="5">
        <f t="shared" si="2"/>
        <v>0</v>
      </c>
      <c r="J59" s="5">
        <f t="shared" si="2"/>
        <v>0</v>
      </c>
      <c r="K59" s="5">
        <f t="shared" si="2"/>
        <v>0</v>
      </c>
      <c r="L59" s="5">
        <f t="shared" si="2"/>
        <v>0</v>
      </c>
      <c r="M59" s="5">
        <f t="shared" si="2"/>
        <v>0</v>
      </c>
    </row>
    <row r="60" spans="2:13" x14ac:dyDescent="0.25">
      <c r="C60" s="14" t="s">
        <v>16</v>
      </c>
      <c r="D60" s="5">
        <f>COUNTIF(D8:D52,"B")</f>
        <v>0</v>
      </c>
      <c r="E60" s="5">
        <f t="shared" ref="E60:M60" si="3">COUNTIF(E8:E52,"B")</f>
        <v>0</v>
      </c>
      <c r="F60" s="5">
        <f t="shared" si="3"/>
        <v>0</v>
      </c>
      <c r="G60" s="5">
        <f t="shared" si="3"/>
        <v>0</v>
      </c>
      <c r="H60" s="5">
        <f t="shared" si="3"/>
        <v>0</v>
      </c>
      <c r="I60" s="5">
        <f t="shared" si="3"/>
        <v>0</v>
      </c>
      <c r="J60" s="5">
        <f t="shared" si="3"/>
        <v>0</v>
      </c>
      <c r="K60" s="5">
        <f t="shared" si="3"/>
        <v>0</v>
      </c>
      <c r="L60" s="5">
        <f t="shared" si="3"/>
        <v>0</v>
      </c>
      <c r="M60" s="5">
        <f t="shared" si="3"/>
        <v>0</v>
      </c>
    </row>
    <row r="61" spans="2:13" x14ac:dyDescent="0.25">
      <c r="C61" s="24" t="s">
        <v>17</v>
      </c>
      <c r="D61" s="5">
        <f>COUNTIF(D8:D52,"MB")</f>
        <v>0</v>
      </c>
      <c r="E61" s="5">
        <f>COUNTIF(E8:E52,"MB")</f>
        <v>0</v>
      </c>
      <c r="F61" s="5">
        <f t="shared" ref="F61:M61" si="4">COUNTIF(F8:F52,"MB")</f>
        <v>0</v>
      </c>
      <c r="G61" s="5">
        <f t="shared" si="4"/>
        <v>0</v>
      </c>
      <c r="H61" s="5">
        <f t="shared" si="4"/>
        <v>0</v>
      </c>
      <c r="I61" s="5">
        <f t="shared" si="4"/>
        <v>0</v>
      </c>
      <c r="J61" s="5">
        <f t="shared" si="4"/>
        <v>0</v>
      </c>
      <c r="K61" s="5">
        <f t="shared" si="4"/>
        <v>0</v>
      </c>
      <c r="L61" s="5">
        <f t="shared" si="4"/>
        <v>0</v>
      </c>
      <c r="M61" s="5">
        <f t="shared" si="4"/>
        <v>0</v>
      </c>
    </row>
    <row r="62" spans="2:13" ht="15.75" thickBot="1" x14ac:dyDescent="0.3">
      <c r="C62" s="25" t="s">
        <v>18</v>
      </c>
      <c r="D62" s="6">
        <f>COUNTIF(D8:D52,"E")</f>
        <v>0</v>
      </c>
      <c r="E62" s="6">
        <f t="shared" ref="E62:M62" si="5">COUNTIF(E8:E52,"E")</f>
        <v>0</v>
      </c>
      <c r="F62" s="6">
        <f t="shared" si="5"/>
        <v>0</v>
      </c>
      <c r="G62" s="6">
        <f t="shared" si="5"/>
        <v>0</v>
      </c>
      <c r="H62" s="6">
        <f t="shared" si="5"/>
        <v>0</v>
      </c>
      <c r="I62" s="6">
        <f t="shared" si="5"/>
        <v>0</v>
      </c>
      <c r="J62" s="6">
        <f t="shared" si="5"/>
        <v>0</v>
      </c>
      <c r="K62" s="6">
        <f t="shared" si="5"/>
        <v>0</v>
      </c>
      <c r="L62" s="6">
        <f t="shared" si="5"/>
        <v>0</v>
      </c>
      <c r="M62" s="6">
        <f t="shared" si="5"/>
        <v>0</v>
      </c>
    </row>
    <row r="63" spans="2:13" ht="15.75" thickBot="1" x14ac:dyDescent="0.3">
      <c r="C63" s="8" t="s">
        <v>12</v>
      </c>
      <c r="D63" s="7">
        <f>SUM(D57:D62)</f>
        <v>0</v>
      </c>
      <c r="E63" s="7">
        <f t="shared" ref="E63:K63" si="6">SUM(E57:E62)</f>
        <v>0</v>
      </c>
      <c r="F63" s="7">
        <f t="shared" si="6"/>
        <v>0</v>
      </c>
      <c r="G63" s="7">
        <f t="shared" si="6"/>
        <v>0</v>
      </c>
      <c r="H63" s="7">
        <f t="shared" si="6"/>
        <v>0</v>
      </c>
      <c r="I63" s="7">
        <f t="shared" si="6"/>
        <v>0</v>
      </c>
      <c r="J63" s="7">
        <f t="shared" si="6"/>
        <v>0</v>
      </c>
      <c r="K63" s="7">
        <f t="shared" si="6"/>
        <v>0</v>
      </c>
      <c r="L63" s="19">
        <f>SUM(L57:L62)</f>
        <v>0</v>
      </c>
      <c r="M63" s="19">
        <f>SUM(M57:M62)</f>
        <v>0</v>
      </c>
    </row>
    <row r="65" spans="2:13" ht="15.75" thickBot="1" x14ac:dyDescent="0.3"/>
    <row r="66" spans="2:13" ht="15.75" thickBot="1" x14ac:dyDescent="0.3">
      <c r="C66" s="35" t="s">
        <v>11</v>
      </c>
      <c r="D66" s="36"/>
      <c r="E66" s="36"/>
      <c r="F66" s="36"/>
      <c r="G66" s="36"/>
      <c r="H66" s="36"/>
      <c r="I66" s="36"/>
      <c r="J66" s="36"/>
      <c r="K66" s="36"/>
      <c r="L66" s="36"/>
      <c r="M66" s="39"/>
    </row>
    <row r="67" spans="2:13" ht="15.75" thickBot="1" x14ac:dyDescent="0.3">
      <c r="C67" s="17"/>
      <c r="D67" s="3" t="s">
        <v>35</v>
      </c>
      <c r="E67" s="3" t="s">
        <v>36</v>
      </c>
      <c r="F67" s="3" t="s">
        <v>37</v>
      </c>
      <c r="G67" s="3" t="s">
        <v>38</v>
      </c>
      <c r="H67" s="3" t="s">
        <v>39</v>
      </c>
      <c r="I67" s="3" t="s">
        <v>40</v>
      </c>
      <c r="J67" s="3" t="s">
        <v>41</v>
      </c>
      <c r="K67" s="3" t="s">
        <v>42</v>
      </c>
      <c r="L67" s="3" t="s">
        <v>43</v>
      </c>
      <c r="M67" s="3" t="s">
        <v>44</v>
      </c>
    </row>
    <row r="68" spans="2:13" x14ac:dyDescent="0.25">
      <c r="B68"/>
      <c r="C68" s="10" t="s">
        <v>13</v>
      </c>
      <c r="D68" s="26" t="e">
        <f>D57/D63</f>
        <v>#DIV/0!</v>
      </c>
      <c r="E68" s="26" t="e">
        <f t="shared" ref="E68:K68" si="7">E57/E63</f>
        <v>#DIV/0!</v>
      </c>
      <c r="F68" s="26" t="e">
        <f t="shared" si="7"/>
        <v>#DIV/0!</v>
      </c>
      <c r="G68" s="26" t="e">
        <f t="shared" si="7"/>
        <v>#DIV/0!</v>
      </c>
      <c r="H68" s="26" t="e">
        <f t="shared" si="7"/>
        <v>#DIV/0!</v>
      </c>
      <c r="I68" s="26" t="e">
        <f t="shared" si="7"/>
        <v>#DIV/0!</v>
      </c>
      <c r="J68" s="26" t="e">
        <f t="shared" si="7"/>
        <v>#DIV/0!</v>
      </c>
      <c r="K68" s="26" t="e">
        <f>K57/K63</f>
        <v>#DIV/0!</v>
      </c>
      <c r="L68" s="26" t="e">
        <f>L57/$L$63</f>
        <v>#DIV/0!</v>
      </c>
      <c r="M68" s="26" t="e">
        <f>M57/$M$63</f>
        <v>#DIV/0!</v>
      </c>
    </row>
    <row r="69" spans="2:13" x14ac:dyDescent="0.25">
      <c r="B69"/>
      <c r="C69" s="11" t="s">
        <v>14</v>
      </c>
      <c r="D69" s="20" t="e">
        <f>D58/D63</f>
        <v>#DIV/0!</v>
      </c>
      <c r="E69" s="20" t="e">
        <f t="shared" ref="E69:K69" si="8">E58/E63</f>
        <v>#DIV/0!</v>
      </c>
      <c r="F69" s="20" t="e">
        <f>F58/F63</f>
        <v>#DIV/0!</v>
      </c>
      <c r="G69" s="20" t="e">
        <f t="shared" si="8"/>
        <v>#DIV/0!</v>
      </c>
      <c r="H69" s="20" t="e">
        <f t="shared" si="8"/>
        <v>#DIV/0!</v>
      </c>
      <c r="I69" s="20" t="e">
        <f t="shared" si="8"/>
        <v>#DIV/0!</v>
      </c>
      <c r="J69" s="20" t="e">
        <f t="shared" si="8"/>
        <v>#DIV/0!</v>
      </c>
      <c r="K69" s="20" t="e">
        <f t="shared" si="8"/>
        <v>#DIV/0!</v>
      </c>
      <c r="L69" s="26" t="e">
        <f t="shared" ref="L69:M73" si="9">L58/$L$63</f>
        <v>#DIV/0!</v>
      </c>
      <c r="M69" s="26" t="e">
        <f t="shared" ref="M69:M73" si="10">M58/$M$63</f>
        <v>#DIV/0!</v>
      </c>
    </row>
    <row r="70" spans="2:13" x14ac:dyDescent="0.25">
      <c r="B70"/>
      <c r="C70" s="12" t="s">
        <v>15</v>
      </c>
      <c r="D70" s="20" t="e">
        <f>D59/D63</f>
        <v>#DIV/0!</v>
      </c>
      <c r="E70" s="20" t="e">
        <f t="shared" ref="E70:K70" si="11">E59/E63</f>
        <v>#DIV/0!</v>
      </c>
      <c r="F70" s="20" t="e">
        <f>F59/F63</f>
        <v>#DIV/0!</v>
      </c>
      <c r="G70" s="20" t="e">
        <f t="shared" si="11"/>
        <v>#DIV/0!</v>
      </c>
      <c r="H70" s="20" t="e">
        <f t="shared" si="11"/>
        <v>#DIV/0!</v>
      </c>
      <c r="I70" s="20" t="e">
        <f t="shared" si="11"/>
        <v>#DIV/0!</v>
      </c>
      <c r="J70" s="20" t="e">
        <f t="shared" si="11"/>
        <v>#DIV/0!</v>
      </c>
      <c r="K70" s="20" t="e">
        <f t="shared" si="11"/>
        <v>#DIV/0!</v>
      </c>
      <c r="L70" s="26" t="e">
        <f t="shared" si="9"/>
        <v>#DIV/0!</v>
      </c>
      <c r="M70" s="26" t="e">
        <f t="shared" si="10"/>
        <v>#DIV/0!</v>
      </c>
    </row>
    <row r="71" spans="2:13" x14ac:dyDescent="0.25">
      <c r="B71"/>
      <c r="C71" s="13" t="s">
        <v>16</v>
      </c>
      <c r="D71" s="20" t="e">
        <f>D60/D63</f>
        <v>#DIV/0!</v>
      </c>
      <c r="E71" s="20" t="e">
        <f t="shared" ref="E71:K71" si="12">E60/E63</f>
        <v>#DIV/0!</v>
      </c>
      <c r="F71" s="20" t="e">
        <f t="shared" si="12"/>
        <v>#DIV/0!</v>
      </c>
      <c r="G71" s="20" t="e">
        <f t="shared" si="12"/>
        <v>#DIV/0!</v>
      </c>
      <c r="H71" s="20" t="e">
        <f t="shared" si="12"/>
        <v>#DIV/0!</v>
      </c>
      <c r="I71" s="20" t="e">
        <f t="shared" si="12"/>
        <v>#DIV/0!</v>
      </c>
      <c r="J71" s="20" t="e">
        <f t="shared" si="12"/>
        <v>#DIV/0!</v>
      </c>
      <c r="K71" s="20" t="e">
        <f t="shared" si="12"/>
        <v>#DIV/0!</v>
      </c>
      <c r="L71" s="26" t="e">
        <f t="shared" si="9"/>
        <v>#DIV/0!</v>
      </c>
      <c r="M71" s="26" t="e">
        <f t="shared" si="10"/>
        <v>#DIV/0!</v>
      </c>
    </row>
    <row r="72" spans="2:13" x14ac:dyDescent="0.25">
      <c r="B72"/>
      <c r="C72" s="22" t="s">
        <v>17</v>
      </c>
      <c r="D72" s="20" t="e">
        <f>D61/D63</f>
        <v>#DIV/0!</v>
      </c>
      <c r="E72" s="20" t="e">
        <f t="shared" ref="E72:K72" si="13">E61/E63</f>
        <v>#DIV/0!</v>
      </c>
      <c r="F72" s="20" t="e">
        <f t="shared" si="13"/>
        <v>#DIV/0!</v>
      </c>
      <c r="G72" s="20" t="e">
        <f t="shared" si="13"/>
        <v>#DIV/0!</v>
      </c>
      <c r="H72" s="20" t="e">
        <f t="shared" si="13"/>
        <v>#DIV/0!</v>
      </c>
      <c r="I72" s="20" t="e">
        <f t="shared" si="13"/>
        <v>#DIV/0!</v>
      </c>
      <c r="J72" s="20" t="e">
        <f t="shared" si="13"/>
        <v>#DIV/0!</v>
      </c>
      <c r="K72" s="20" t="e">
        <f t="shared" si="13"/>
        <v>#DIV/0!</v>
      </c>
      <c r="L72" s="26" t="e">
        <f t="shared" si="9"/>
        <v>#DIV/0!</v>
      </c>
      <c r="M72" s="26" t="e">
        <f t="shared" si="10"/>
        <v>#DIV/0!</v>
      </c>
    </row>
    <row r="73" spans="2:13" ht="15.75" thickBot="1" x14ac:dyDescent="0.3">
      <c r="B73"/>
      <c r="C73" s="21" t="s">
        <v>18</v>
      </c>
      <c r="D73" s="20" t="e">
        <f>D62/D63</f>
        <v>#DIV/0!</v>
      </c>
      <c r="E73" s="20" t="e">
        <f t="shared" ref="E73:K73" si="14">E62/E63</f>
        <v>#DIV/0!</v>
      </c>
      <c r="F73" s="20" t="e">
        <f t="shared" si="14"/>
        <v>#DIV/0!</v>
      </c>
      <c r="G73" s="20" t="e">
        <f t="shared" si="14"/>
        <v>#DIV/0!</v>
      </c>
      <c r="H73" s="20" t="e">
        <f t="shared" si="14"/>
        <v>#DIV/0!</v>
      </c>
      <c r="I73" s="20" t="e">
        <f t="shared" si="14"/>
        <v>#DIV/0!</v>
      </c>
      <c r="J73" s="20" t="e">
        <f t="shared" si="14"/>
        <v>#DIV/0!</v>
      </c>
      <c r="K73" s="20" t="e">
        <f t="shared" si="14"/>
        <v>#DIV/0!</v>
      </c>
      <c r="L73" s="26" t="e">
        <f t="shared" si="9"/>
        <v>#DIV/0!</v>
      </c>
      <c r="M73" s="26" t="e">
        <f t="shared" si="10"/>
        <v>#DIV/0!</v>
      </c>
    </row>
    <row r="74" spans="2:13" ht="15.75" thickBot="1" x14ac:dyDescent="0.3">
      <c r="B74"/>
      <c r="C74" s="8" t="s">
        <v>19</v>
      </c>
      <c r="D74" s="23" t="e">
        <f>SUM(D68:D73)</f>
        <v>#DIV/0!</v>
      </c>
      <c r="E74" s="23" t="e">
        <f t="shared" ref="E74:K74" si="15">SUM(E68:E73)</f>
        <v>#DIV/0!</v>
      </c>
      <c r="F74" s="23" t="e">
        <f t="shared" si="15"/>
        <v>#DIV/0!</v>
      </c>
      <c r="G74" s="23" t="e">
        <f t="shared" si="15"/>
        <v>#DIV/0!</v>
      </c>
      <c r="H74" s="23" t="e">
        <f t="shared" si="15"/>
        <v>#DIV/0!</v>
      </c>
      <c r="I74" s="23" t="e">
        <f t="shared" si="15"/>
        <v>#DIV/0!</v>
      </c>
      <c r="J74" s="23" t="e">
        <f t="shared" si="15"/>
        <v>#DIV/0!</v>
      </c>
      <c r="K74" s="23" t="e">
        <f t="shared" si="15"/>
        <v>#DIV/0!</v>
      </c>
      <c r="L74" s="23" t="e">
        <f>SUM(L68:L73)</f>
        <v>#DIV/0!</v>
      </c>
      <c r="M74" s="23" t="e">
        <f>SUM(M68:M73)</f>
        <v>#DIV/0!</v>
      </c>
    </row>
  </sheetData>
  <mergeCells count="3">
    <mergeCell ref="B2:L2"/>
    <mergeCell ref="C55:M55"/>
    <mergeCell ref="C66:M66"/>
  </mergeCells>
  <conditionalFormatting sqref="M3">
    <cfRule type="cellIs" dxfId="6" priority="7" operator="equal">
      <formula>"E"</formula>
    </cfRule>
  </conditionalFormatting>
  <conditionalFormatting sqref="A1:N1 M2:N2 B2 A3:N54 A66:C66 N66 A56:N65 A55:C55 N55 A67:N77">
    <cfRule type="cellIs" dxfId="5" priority="1" operator="equal">
      <formula>"NL"</formula>
    </cfRule>
    <cfRule type="cellIs" dxfId="4" priority="2" operator="equal">
      <formula>"I"</formula>
    </cfRule>
    <cfRule type="cellIs" dxfId="3" priority="3" operator="equal">
      <formula>"S"</formula>
    </cfRule>
    <cfRule type="cellIs" dxfId="2" priority="4" operator="equal">
      <formula>"B"</formula>
    </cfRule>
    <cfRule type="cellIs" dxfId="1" priority="5" operator="equal">
      <formula>"MB"</formula>
    </cfRule>
    <cfRule type="cellIs" dxfId="0" priority="6" operator="equal">
      <formula>"E"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7" sqref="C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1ºA</vt:lpstr>
      <vt:lpstr>1ºB</vt:lpstr>
      <vt:lpstr>Hoja3</vt:lpstr>
      <vt:lpstr>'1ºA'!Área_de_impresión</vt:lpstr>
      <vt:lpstr>'1ºB'!Área_de_impresión</vt:lpstr>
    </vt:vector>
  </TitlesOfParts>
  <Company>Astoreca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Constanza</cp:lastModifiedBy>
  <cp:lastPrinted>2014-09-24T14:29:01Z</cp:lastPrinted>
  <dcterms:created xsi:type="dcterms:W3CDTF">2012-05-04T20:05:19Z</dcterms:created>
  <dcterms:modified xsi:type="dcterms:W3CDTF">2016-12-07T18:53:26Z</dcterms:modified>
</cp:coreProperties>
</file>